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<sst xmlns="http://schemas.openxmlformats.org/spreadsheetml/2006/main" count="398" uniqueCount="211">
  <si>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</si>
  <si>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</si>
  <si>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</si>
  <si>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</si>
  <si>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</si>
  <si>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</si>
  <si>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</si>
  <si>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</si>
  <si>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</si>
  <si>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</si>
  <si>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</si>
  <si>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</si>
  <si>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</si>
  <si>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</si>
  <si>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</si>
  <si>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</si>
  <si>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</si>
  <si>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</si>
  <si>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</si>
  <si>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</si>
  <si>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</si>
  <si>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</si>
  <si>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</si>
  <si>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</si>
  <si>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</si>
  <si>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</si>
  <si>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</si>
  <si>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</si>
  <si>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</si>
  <si>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</si>
  <si>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</si>
  <si>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</si>
  <si>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</si>
  <si>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</si>
  <si>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</si>
  <si>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</si>
  <si>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</si>
  <si>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</si>
  <si>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</si>
  <si>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</si>
  <si>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</si>
  <si>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</si>
  <si>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</si>
  <si>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</si>
  <si>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</si>
  <si>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</si>
  <si>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</si>
  <si>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</si>
  <si>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</si>
  <si>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</si>
  <si>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</si>
  <si>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</si>
  <si>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</si>
  <si>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</si>
  <si>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</si>
  <si>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</si>
  <si>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</si>
  <si>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</si>
  <si>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</si>
  <si>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</si>
  <si>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</si>
  <si>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</si>
  <si>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</si>
  <si>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</si>
  <si>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</si>
  <si>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</si>
  <si>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</si>
  <si>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</si>
  <si>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</si>
  <si>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</si>
  <si>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DN200污水连接管23m。覆土0.7m</t>
  </si>
  <si>
    <t>184W-1</t>
  </si>
  <si>
    <t>184W-2</t>
  </si>
  <si>
    <t>184W-3</t>
  </si>
  <si>
    <t>184W-4</t>
  </si>
  <si>
    <t>184W-5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</si>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</sst>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15.17655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6.45232798027697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8.00165570939737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73.715</v>
      </c>
      <c r="BC11" s="159">
        <f t="shared" si="14"/>
        <v>79.81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15.17655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15.17655</v>
      </c>
      <c r="BS11" s="52">
        <f t="shared" si="19"/>
        <v>0</v>
      </c>
      <c r="BT11" s="52">
        <f>IF(OR(LOOKUP(V11,Sheet2!A$3:A$25,Sheet2!B$3:B$25)=1,G11=0),0,AW11-AO11*0.2*G11)</f>
        <v>1.57632798027697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7.91</v>
      </c>
      <c r="D18" s="110">
        <f t="shared" si="27"/>
        <v>7.43</v>
      </c>
      <c r="E18" s="32">
        <v>7.91</v>
      </c>
      <c r="F18" s="110">
        <v>6.3</v>
      </c>
      <c r="G18" s="32">
        <v>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7.43</v>
      </c>
      <c r="X18" s="138">
        <f t="shared" si="3"/>
        <v>7.91</v>
      </c>
      <c r="Y18" s="138">
        <f t="shared" si="3"/>
        <v>6.3</v>
      </c>
      <c r="Z18" s="138">
        <f>Y18+LOOKUP(V18,Sheet2!A$3:A$24,Sheet2!J$3:J$24)</f>
        <v>6.64</v>
      </c>
      <c r="AA18" s="138">
        <f t="shared" si="7"/>
        <v>7.32</v>
      </c>
      <c r="AB18" s="138">
        <f t="shared" si="4"/>
        <v>7.8</v>
      </c>
      <c r="AC18" s="138">
        <f t="shared" si="4"/>
        <v>6.291</v>
      </c>
      <c r="AD18" s="138">
        <f>AC18+LOOKUP(V18,Sheet2!A$3:A$24,Sheet2!J$3:J$24)</f>
        <v>6.631</v>
      </c>
      <c r="AE18" s="138">
        <f t="shared" si="8"/>
        <v>1.27</v>
      </c>
      <c r="AF18" s="138">
        <f t="shared" si="9"/>
        <v>1.169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1.79</v>
      </c>
      <c r="AM18" s="138">
        <f t="shared" si="11"/>
        <v>1.689</v>
      </c>
      <c r="AN18" s="138">
        <f t="shared" si="12"/>
        <v>1.7395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6.47094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1.302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0.2907</v>
      </c>
      <c r="AV18" s="154">
        <f>IF(AND(AE18&gt;3.5,AF18&gt;3.5),LOOKUP(Sheet1!V18,Sheet2!A$3:A$24,Sheet2!W$3:W$24),LOOKUP(V18,Sheet2!A$3:A$24,Sheet2!V$3:V$24))*G18</f>
        <v>0.366131900557335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3.28093361505889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0.89094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16.317</v>
      </c>
      <c r="BC18" s="159">
        <f t="shared" si="14"/>
        <v>14.878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6.47094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6.47094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2.89</v>
      </c>
      <c r="BV18" s="52">
        <f t="shared" si="21"/>
        <v>5.16</v>
      </c>
      <c r="BW18" s="32">
        <f t="shared" si="22"/>
        <v>3</v>
      </c>
    </row>
    <row r="19" spans="1:75">
      <c r="A19" s="110" t="s">
        <v>72</v>
      </c>
      <c r="B19" s="32">
        <v>7.8</v>
      </c>
      <c r="D19" s="110">
        <f t="shared" si="27"/>
        <v>7.32</v>
      </c>
      <c r="E19" s="32">
        <v>7.8</v>
      </c>
      <c r="F19" s="110">
        <v>6.291</v>
      </c>
      <c r="G19" s="32">
        <v>10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7.32</v>
      </c>
      <c r="X19" s="138">
        <f t="shared" ref="X19:X73" si="28">IF($G19=0,0,E19)</f>
        <v>7.8</v>
      </c>
      <c r="Y19" s="138">
        <f t="shared" ref="Y19:Y73" si="29">IF($G19=0,0,F19)</f>
        <v>6.291</v>
      </c>
      <c r="Z19" s="138">
        <f>Y19+LOOKUP(V19,Sheet2!A$3:A$24,Sheet2!J$3:J$24)</f>
        <v>6.631</v>
      </c>
      <c r="AA19" s="138">
        <f t="shared" si="7"/>
        <v>7.18</v>
      </c>
      <c r="AB19" s="138">
        <f t="shared" ref="AB19:AB73" si="30">IF($G19=0,0,E20)</f>
        <v>7.66</v>
      </c>
      <c r="AC19" s="138">
        <f t="shared" ref="AC19:AC73" si="31">IF($G19=0,0,F20)</f>
        <v>6.26</v>
      </c>
      <c r="AD19" s="138">
        <f>AC19+LOOKUP(V19,Sheet2!A$3:A$24,Sheet2!J$3:J$24)</f>
        <v>6.6</v>
      </c>
      <c r="AE19" s="138">
        <f t="shared" si="8"/>
        <v>1.169</v>
      </c>
      <c r="AF19" s="138">
        <f t="shared" si="9"/>
        <v>1.06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1.689</v>
      </c>
      <c r="AM19" s="138">
        <f t="shared" si="11"/>
        <v>1.58</v>
      </c>
      <c r="AN19" s="138">
        <f t="shared" si="12"/>
        <v>1.6345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20.2678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4.34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0.969</v>
      </c>
      <c r="AV19" s="154">
        <f>IF(AND(AE19&gt;3.5,AF19&gt;3.5),LOOKUP(Sheet1!V19,Sheet2!A$3:A$24,Sheet2!W$3:W$24),LOOKUP(V19,Sheet2!A$3:A$24,Sheet2!V$3:V$24))*G19</f>
        <v>1.22043966852445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10.9364453835296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1.6678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52.29</v>
      </c>
      <c r="BC19" s="159">
        <f t="shared" si="14"/>
        <v>48.1933333333333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20.2678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20.2678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2.789</v>
      </c>
      <c r="BV19" s="52">
        <f t="shared" si="21"/>
        <v>4.958</v>
      </c>
      <c r="BW19" s="32">
        <f t="shared" si="22"/>
        <v>10</v>
      </c>
    </row>
    <row r="20" spans="1:75">
      <c r="A20" s="110" t="s">
        <v>73</v>
      </c>
      <c r="B20" s="32">
        <v>7.66</v>
      </c>
      <c r="D20" s="110">
        <f t="shared" si="27"/>
        <v>7.18</v>
      </c>
      <c r="E20" s="32">
        <v>7.66</v>
      </c>
      <c r="F20" s="110">
        <v>6.26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74</v>
      </c>
      <c r="B21" s="32">
        <v>7.81</v>
      </c>
      <c r="D21" s="110">
        <f t="shared" si="27"/>
        <v>7.33</v>
      </c>
      <c r="E21" s="32">
        <v>7.81</v>
      </c>
      <c r="F21" s="110">
        <v>5.96</v>
      </c>
      <c r="G21" s="32">
        <v>8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7.33</v>
      </c>
      <c r="X21" s="138">
        <f t="shared" si="28"/>
        <v>7.81</v>
      </c>
      <c r="Y21" s="138">
        <f t="shared" si="29"/>
        <v>5.96</v>
      </c>
      <c r="Z21" s="138">
        <f>Y21+LOOKUP(V21,Sheet2!A$3:A$24,Sheet2!J$3:J$24)</f>
        <v>6.3</v>
      </c>
      <c r="AA21" s="138">
        <f t="shared" si="7"/>
        <v>7.27</v>
      </c>
      <c r="AB21" s="138">
        <f t="shared" si="30"/>
        <v>7.75</v>
      </c>
      <c r="AC21" s="138">
        <f t="shared" si="31"/>
        <v>5.936</v>
      </c>
      <c r="AD21" s="138">
        <f>AC21+LOOKUP(V21,Sheet2!A$3:A$24,Sheet2!J$3:J$24)</f>
        <v>6.276</v>
      </c>
      <c r="AE21" s="138">
        <f t="shared" si="8"/>
        <v>1.51</v>
      </c>
      <c r="AF21" s="138">
        <f t="shared" si="9"/>
        <v>1.474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2.03</v>
      </c>
      <c r="AM21" s="138">
        <f t="shared" si="11"/>
        <v>1.994</v>
      </c>
      <c r="AN21" s="138">
        <f t="shared" si="12"/>
        <v>2.012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19.95904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3.472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0.7752</v>
      </c>
      <c r="AV21" s="154">
        <f>IF(AND(AE21&gt;3.5,AF21&gt;3.5),LOOKUP(Sheet1!V21,Sheet2!A$3:A$24,Sheet2!W$3:W$24),LOOKUP(V21,Sheet2!A$3:A$24,Sheet2!V$3:V$24))*G21</f>
        <v>0.97635173481956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8.7491563068237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5.07904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47.872</v>
      </c>
      <c r="BC21" s="159">
        <f t="shared" si="14"/>
        <v>42.5813333333333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19.95904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19.95904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3.13</v>
      </c>
      <c r="BV21" s="52">
        <f t="shared" si="21"/>
        <v>5.64</v>
      </c>
      <c r="BW21" s="32">
        <f t="shared" si="22"/>
        <v>8</v>
      </c>
    </row>
    <row r="22" spans="1:75">
      <c r="A22" s="110" t="s">
        <v>75</v>
      </c>
      <c r="B22" s="32">
        <v>7.75</v>
      </c>
      <c r="D22" s="110">
        <f t="shared" si="27"/>
        <v>7.27</v>
      </c>
      <c r="E22" s="32">
        <v>7.75</v>
      </c>
      <c r="F22" s="110">
        <v>5.936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4" operator="equal">
      <formula>0</formula>
    </cfRule>
  </conditionalFormatting>
  <conditionalFormatting sqref="AQ2:BL2">
    <cfRule type="cellIs" dxfId="1" priority="29" stopIfTrue="1" operator="equal">
      <formula>0</formula>
    </cfRule>
    <cfRule type="expression" dxfId="2" priority="30" stopIfTrue="1">
      <formula>0</formula>
    </cfRule>
  </conditionalFormatting>
  <conditionalFormatting sqref="H18:J18">
    <cfRule type="cellIs" dxfId="0" priority="4" operator="equal">
      <formula>0</formula>
    </cfRule>
  </conditionalFormatting>
  <conditionalFormatting sqref="H19:J19">
    <cfRule type="cellIs" dxfId="0" priority="3" operator="equal">
      <formula>0</formula>
    </cfRule>
  </conditionalFormatting>
  <conditionalFormatting sqref="H20:J20">
    <cfRule type="cellIs" dxfId="0" priority="2" operator="equal">
      <formula>0</formula>
    </cfRule>
  </conditionalFormatting>
  <conditionalFormatting sqref="S$1:S$1048576">
    <cfRule type="cellIs" dxfId="3" priority="18" operator="equal">
      <formula>"F"</formula>
    </cfRule>
  </conditionalFormatting>
  <conditionalFormatting sqref="AO$1:AO$1048576">
    <cfRule type="cellIs" dxfId="4" priority="28" operator="equal">
      <formula>"err"</formula>
    </cfRule>
  </conditionalFormatting>
  <conditionalFormatting sqref="A1:L1 K2:L8 V1 Q1:R1206 A2:H7 A8:A9 K9 A10:K10 A11:A12 K11:K12 A13:K13 A14:A15 K14:K15 A16:K17 A18:G22 K18:K22 A2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5" operator="equal">
      <formula>0</formula>
    </cfRule>
  </conditionalFormatting>
  <conditionalFormatting sqref="U$1:U$1048576 S2:T1048576">
    <cfRule type="cellIs" dxfId="5" priority="27" operator="equal">
      <formula>"E"</formula>
    </cfRule>
  </conditionalFormatting>
  <conditionalFormatting sqref="AL$1:AN$1048576">
    <cfRule type="iconSet" priority="25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1" operator="equal">
      <formula>"顶管"</formula>
    </cfRule>
    <cfRule type="cellIs" dxfId="7" priority="32" operator="equal">
      <formula>"D"</formula>
    </cfRule>
    <cfRule type="cellIs" dxfId="8" priority="33" operator="equal">
      <formula>"C"</formula>
    </cfRule>
    <cfRule type="cellIs" dxfId="9" priority="34" operator="equal">
      <formula>"B"</formula>
    </cfRule>
  </conditionalFormatting>
  <conditionalFormatting sqref="B8:H9 I8:J9">
    <cfRule type="cellIs" dxfId="0" priority="7" operator="equal">
      <formula>0</formula>
    </cfRule>
  </conditionalFormatting>
  <conditionalFormatting sqref="B11:H12 I11:J12">
    <cfRule type="cellIs" dxfId="0" priority="6" operator="equal">
      <formula>0</formula>
    </cfRule>
  </conditionalFormatting>
  <conditionalFormatting sqref="B14:H15 I14:J15">
    <cfRule type="cellIs" dxfId="0" priority="5" operator="equal">
      <formula>0</formula>
    </cfRule>
  </conditionalFormatting>
  <conditionalFormatting sqref="H21:H22 I21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9.114</v>
      </c>
      <c r="E4" s="39"/>
      <c r="F4" s="39"/>
      <c r="P4" s="34"/>
      <c r="Q4" s="33" t="s">
        <v>43</v>
      </c>
      <c r="R4" s="37" t="s">
        <v>160</v>
      </c>
      <c r="S4" s="56">
        <f>D4</f>
        <v>9.114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64.9680465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64.9680465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38.6059710148096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38.6059710148096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1.57632798027697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30.9681910148096</v>
      </c>
      <c r="E8" s="42"/>
      <c r="F8" s="42"/>
      <c r="G8" s="2">
        <f>D8+D10</f>
        <v>38.6059710148096</v>
      </c>
      <c r="H8" s="29"/>
      <c r="J8" s="29"/>
      <c r="P8" s="45"/>
      <c r="Q8" s="33" t="s">
        <v>166</v>
      </c>
      <c r="R8" s="37" t="s">
        <v>160</v>
      </c>
      <c r="S8" s="56">
        <f>D11</f>
        <v>0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1.57632798027697</v>
      </c>
      <c r="E9" s="42"/>
      <c r="F9" s="42"/>
      <c r="G9" s="2">
        <f>D9</f>
        <v>1.57632798027697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190.194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7.63778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5.82352773333333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190.194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185.462666666667</v>
      </c>
      <c r="E13" s="37" t="s">
        <v>170</v>
      </c>
      <c r="F13" s="46">
        <f>D13*Sheet3!$Q$13</f>
        <v>5.82352773333333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64.9680465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64.9680465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